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41" i="1"/>
  <c r="F129"/>
  <c r="E129"/>
  <c r="D129"/>
  <c r="F101"/>
  <c r="E101"/>
  <c r="D101"/>
  <c r="F80"/>
  <c r="F58" s="1"/>
  <c r="E80"/>
  <c r="D80"/>
  <c r="E58"/>
  <c r="D58"/>
  <c r="F55"/>
  <c r="E55"/>
  <c r="E54" s="1"/>
  <c r="E53" s="1"/>
  <c r="D55"/>
  <c r="D54" s="1"/>
  <c r="D53" s="1"/>
  <c r="F51"/>
  <c r="E51"/>
  <c r="D51"/>
  <c r="F49"/>
  <c r="E49"/>
  <c r="D49"/>
  <c r="F45"/>
  <c r="E45"/>
  <c r="D45"/>
  <c r="F40"/>
  <c r="E40"/>
  <c r="D40"/>
  <c r="F37"/>
  <c r="E37"/>
  <c r="D37"/>
  <c r="F32"/>
  <c r="E32"/>
  <c r="D32"/>
  <c r="F30"/>
  <c r="E30"/>
  <c r="D30"/>
  <c r="F26"/>
  <c r="E26"/>
  <c r="D26"/>
  <c r="F21"/>
  <c r="E21"/>
  <c r="E9" s="1"/>
  <c r="D21"/>
  <c r="D9" s="1"/>
  <c r="F16"/>
  <c r="E16"/>
  <c r="D16"/>
  <c r="F10"/>
  <c r="E10"/>
  <c r="D10"/>
  <c r="F9"/>
  <c r="E144" l="1"/>
  <c r="F144"/>
  <c r="D144"/>
  <c r="F54"/>
  <c r="F53" s="1"/>
</calcChain>
</file>

<file path=xl/sharedStrings.xml><?xml version="1.0" encoding="utf-8"?>
<sst xmlns="http://schemas.openxmlformats.org/spreadsheetml/2006/main" count="384" uniqueCount="232">
  <si>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</si>
  <si>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</si>
  <si>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</si>
  <si>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</si>
  <si>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</si>
  <si>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</si>
  <si>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</si>
  <si>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</si>
  <si>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</si>
  <si>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</si>
  <si>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</si>
  <si>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</si>
  <si>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</si>
  <si>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</si>
  <si>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</si>
  <si>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</si>
  <si>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</si>
  <si>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</si>
  <si>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</si>
  <si>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</si>
  <si>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1 05 03010 01 0000 110</t>
  </si>
  <si>
    <t>2 02 10000 00 000 150</t>
  </si>
  <si>
    <t>2 02 20000 00 0000 150</t>
  </si>
  <si>
    <t>2 02 30000 00 0000150</t>
  </si>
  <si>
    <t>2 02 30024 05 0220 150</t>
  </si>
  <si>
    <t>1 13 00000 00 0000 000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</si>
  <si>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</si>
  <si>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</si>
  <si>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</si>
  <si>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</si>
  <si>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</si>
  <si>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</si>
  <si>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</si>
  <si>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</si>
  <si>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</si>
  <si>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</si>
  <si>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</si>
  <si>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</si>
  <si>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</si>
  <si>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</si>
  <si>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</si>
  <si>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</si>
  <si>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</si>
  <si>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</si>
  <si>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</si>
  <si>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</si>
  <si>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</si>
  <si>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</si>
  <si>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</si>
  <si>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</si>
  <si>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</si>
  <si>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</si>
  <si>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</si>
  <si>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</si>
  <si>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</si>
  <si>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</si>
  <si>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</si>
  <si>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</si>
  <si>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</si>
  <si>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</si>
  <si>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</si>
  <si>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</si>
  <si>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</si>
  <si>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</si>
  <si>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</si>
  <si>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</si>
  <si>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</si>
  <si>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</si>
  <si>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</si>
  <si>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</si>
  <si>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</si>
  <si>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2 02 30024 14 0110 150</t>
  </si>
  <si>
    <t>2 02 49999 14 0220 150</t>
  </si>
  <si>
    <t>2 02 20077 14 0220 150</t>
  </si>
  <si>
    <t>(руб.)</t>
  </si>
  <si>
    <t>1 16 110500 1 0000 140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</si>
  <si>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2023 год и плановый период 2024 и 2025 годов»                 </t>
  </si>
  <si>
    <t>2025 год</t>
  </si>
  <si>
    <t>1 05 01011 01 0000 110</t>
  </si>
  <si>
    <t>1 05 04060 02 0000 110</t>
  </si>
  <si>
    <t>1 14 06312 14 0000 430</t>
  </si>
  <si>
    <t>1 05 01021 01 0000 110</t>
  </si>
  <si>
    <t>Приложение № 1</t>
  </si>
  <si>
    <t>Код главного администратора доходов</t>
  </si>
  <si>
    <t>НАЛОГОВЫЕ И НЕНАЛОГОВЫЕ ДОХОДЫ</t>
  </si>
  <si>
    <t>Налог на доходы физических лиц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</si>
  <si>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</si>
  <si>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</si>
  <si>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</si>
  <si>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</si>
  <si>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</si>
  <si>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НАЛОГИ НА ТОВАРЫ (РАБОТЫ И УСЛУГИ), РЕАЛИЗУЕМЫЕ НА ТЕРРИТОРИИ РФ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</si>
  <si>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</si>
  <si>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</si>
  <si>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</si>
  <si>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</si>
  <si>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</si>
  <si>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</si>
  <si>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</si>
  <si>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</si>
  <si>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НАЛОГИ НА ИМУЩЕСТВО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</si>
  <si>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</si>
  <si>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</si>
  <si>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</si>
  <si>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</si>
  <si>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</si>
  <si>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366</t>
  </si>
  <si>
    <t>ДОХОДЫ ОТ ИСПОЛЬЗОВАНИ ИМУЩЕСТВА, НАХОДЯЩЕГОСЯ В МУНИЦИПАЛЬНОЙ СБСТВЕННОСТИ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</si>
  <si>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</si>
  <si>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</si>
  <si>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</si>
  <si>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</si>
  <si>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048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</si>
  <si>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</si>
  <si>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</si>
  <si>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</si>
  <si>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ОКАЗАНИЯ ПЛАТНЫХ УСЛУГ И КОМПЕНСАЦИИ ЗАТРАТ ГОСУДАРСТВА</t>
  </si>
  <si>
    <t>074</t>
  </si>
  <si>
    <t>Прочие доходы от компенсации затрат бюджетов муниципальных округов</t>
  </si>
  <si>
    <t>082</t>
  </si>
  <si>
    <t>487</t>
  </si>
  <si>
    <t>ДОХОДЫ ОТ ПРОДАЖИ МАТЕРИАЛЬНЫХ И НЕМАТЕРИАЛЬНЫХ АКТИВОВ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</si>
  <si>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</si>
  <si>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</si>
  <si>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</si>
  <si>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САНКЦИИ, ВОЗМЕЩЕНИЕ УЩЕРБА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</si>
  <si>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</si>
  <si>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1 17 00000 00 0000 000</t>
  </si>
  <si>
    <t>ПРОЧИЕ НЕНАЛОГОВЫЕ ДОХОДЫ</t>
  </si>
  <si>
    <t>001</t>
  </si>
  <si>
    <t>1 17 15020 14 0000 150</t>
  </si>
  <si>
    <t>Инициативные платежи, зачисляемые в бюджеты муниципальных округов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</si>
  <si>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</si>
  <si>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</si>
  <si>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РФ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</si>
  <si>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</si>
  <si>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</si>
  <si>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</si>
  <si>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</si>
  <si>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131</t>
  </si>
  <si>
    <t>Субсидия на реализацию мероприятий в рамках адресной инвестиционной программы (Доп.КД 335)</t>
  </si>
  <si>
    <t>488</t>
  </si>
  <si>
    <t>2 02 20216 14 0220 150</t>
  </si>
  <si>
    <t>Субсидия на капитальный ремонт и ремонт автомобильных дорог общего пользования местного значения (Доп.КД 386)</t>
  </si>
  <si>
    <t>482</t>
  </si>
  <si>
    <t>481</t>
  </si>
  <si>
    <t>Субсидии на содержание автомобильных дорог общего пользования местного значения (Доп.КД 371)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</si>
  <si>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</si>
  <si>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</si>
  <si>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057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</si>
  <si>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</si>
  <si>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</si>
  <si>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</si>
  <si>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</si>
  <si>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Субсидии на поддержку отрасли культуры (Доп.КД 355)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</si>
  <si>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</si>
  <si>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350)</t>
  </si>
  <si>
    <t>2 02 25555 14 0110 150</t>
  </si>
  <si>
    <t>Субсидии бюджетам муниципальных округов на реализацию программ формирования современной городской среды (Доп.КД 564)</t>
  </si>
  <si>
    <t>2 02 25576 14 0220 150</t>
  </si>
  <si>
    <t>Субсидии бюджетам муниципальных округов на обеспечение комплексного развития сельских территорий (Доп. КД 764)</t>
  </si>
  <si>
    <t>2 02 25576 14 0110 150</t>
  </si>
  <si>
    <t>Субсидии бюджетам муниципальных округов на обеспечение комплексного развития сельских территорий (Доп. КД 577)</t>
  </si>
  <si>
    <t>2 02 27110 14 0220 150</t>
  </si>
  <si>
    <t>Субсидии на софинансирование создания и (или) модернизации инфраструктуры в сфере культуры муниципальной собственности (Доп.КД 377)</t>
  </si>
  <si>
    <t>2 02 27110 14 0110 150</t>
  </si>
  <si>
    <t>Субсидии на софинансирование создания и (или) модернизации инфраструктуры в сфере культуры муниципальной собственности (Доп.КД 580)</t>
  </si>
  <si>
    <t>2 02 29999 14 0000 150</t>
  </si>
  <si>
    <t>Прочие субсидии бюджетам муниципальных округов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</si>
  <si>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</si>
  <si>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</si>
  <si>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оказание частичной финансовой поддержки  окружных  печатных средств массовой информации  (Доп.КД 308)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</si>
  <si>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</si>
  <si>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</si>
  <si>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</si>
  <si>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</si>
  <si>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</si>
  <si>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Субсидии на реализацию мероприятий по исполнению требований  по антитеррористической защищенности объектов образования (Доп. КД 338)</t>
  </si>
  <si>
    <t xml:space="preserve">Субсидии на развитие сети учреждений культурно-досугового типа </t>
  </si>
  <si>
    <t>Субсидии на софинансирование мероприятий по развитию паломническо-туристического кластера "Арзамас-Дивеево-Саров" (Доп. КД 330)</t>
  </si>
  <si>
    <t>Субсидия на реализацию проекта инициативного бюджетирования  "Вам решать!" (Доп. КД 303)</t>
  </si>
  <si>
    <t>Субсидия на реализацию мероприятий по модернизации пищеблоков муниципальных общеобразовательных организаций (Доп. КД 375)</t>
  </si>
  <si>
    <t>Субвенции от других бюджетов бюджетной системы Российской Федерации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</si>
  <si>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(Доп.КД 503)</t>
  </si>
  <si>
    <t xml:space="preserve">Субвенции на реализацию переданных исполнительно-распорядительным органам полномочий по составлению списков кандидатов в присяжные заседатели (Доп.КД 555) 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</si>
  <si>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</si>
  <si>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</si>
  <si>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Субвенция на осуществление полномочий  по организационно-техническому и информационно- методическому сопровождению   аттестации педагогических и руководящих работников муниципальных образовательных учреждений (Доп.КД 317)</t>
  </si>
  <si>
    <t>Субвенции на компенсацию стоимости путевок в детские санатории, санаторно-оздоровительные центры (Доп.КД 333)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</si>
  <si>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(Доп.КД 387)</t>
  </si>
  <si>
    <t>Субвенции на возмещение части затрат на приобретение оборудования и техники (Доп.КД 389)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</si>
  <si>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</si>
  <si>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</si>
  <si>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 (Доп.КД 351)</t>
  </si>
  <si>
    <t>Субвенции на исполнение полномочий по финансовому обеспечению осуществления присмотра и ухода за детьми-инвалидами (Доп.КД 381)</t>
  </si>
  <si>
    <t>Субвенция на осуществление выплаты компенсации части родительской платы за содержание ребенка в государственных муниципальных учреждениях (Доп.КД 323)</t>
  </si>
  <si>
    <t>2 02 35014 14 0220 150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</si>
  <si>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</si>
  <si>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</si>
  <si>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</si>
  <si>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</si>
  <si>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</si>
  <si>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</si>
  <si>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(Доп.КД 332)</t>
  </si>
  <si>
    <t>2 02 35502 14 0110 150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</si>
  <si>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</si>
  <si>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</si>
  <si>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</si>
  <si>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</si>
  <si>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</si>
  <si>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2 02 35082 14 0110 150</t>
  </si>
  <si>
    <t>Субвенции на обеспечение детей-сирот и детей, оставшихся без попечения родителей, жилыми помещениями (Доп.КД 579)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</si>
  <si>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</si>
  <si>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</si>
  <si>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</si>
  <si>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</si>
  <si>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гуманитарного профиля "Точка роста" (Доп.КД 760)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</si>
  <si>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</si>
  <si>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Иные межбюджетные трансферты на оплату труда отдельным категориям работников муниципальных учреждений и органов местного самоуправления (Доп.КД 748)</t>
  </si>
  <si>
    <t>Иные межбюджетные трансферты на предоставление грантов на награждение победителей смотра-конкурса на звание "Лучшие муниципальные образования Нижегородской области в сфере благоустройства и дорожной деятельности" (Доп.КД 314)</t>
  </si>
  <si>
    <t>2 02 45179 14 0220 150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</si>
  <si>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</si>
  <si>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2 02 45179 14 0110 150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</si>
  <si>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</si>
  <si>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2 19 00000 14 0000 150</t>
  </si>
  <si>
    <t>Возврат остатков субсидий</t>
  </si>
  <si>
    <t>2 19 60010 14 0000150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</si>
  <si>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</si>
  <si>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2 02 25527 14 0220 150</t>
  </si>
  <si>
    <t>Субсидия на софинансирование муниципальных программ поддержки малого и среднего предпринимательства (Доп.КД 770)</t>
  </si>
  <si>
    <t>Иные межбюджетные трансферты на поощрение муниципальных управленческих команд в 2023 году (Доп.КД 519)</t>
  </si>
  <si>
    <t xml:space="preserve">     (ред. решения от 28.12.2023 № 84)                        </t>
  </si>
</sst>
</file>

<file path=xl/styles.xml><?xml version="1.0" encoding="utf-8"?>
<styleSheet xmlns="http://schemas.openxmlformats.org/spreadsheetml/2006/main">
  <numFmts count="1">
    <numFmt numFmtId="164" formatCode="#,##0_р_.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39" fontId="5" fillId="2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/>
    </xf>
    <xf numFmtId="39" fontId="3" fillId="2" borderId="1" xfId="0" applyNumberFormat="1" applyFont="1" applyFill="1" applyBorder="1" applyAlignment="1">
      <alignment horizontal="right" vertical="center" wrapText="1"/>
    </xf>
    <xf numFmtId="39" fontId="3" fillId="0" borderId="1" xfId="0" applyNumberFormat="1" applyFont="1" applyBorder="1" applyAlignment="1">
      <alignment horizontal="right" vertical="center"/>
    </xf>
    <xf numFmtId="39" fontId="3" fillId="2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39" fontId="3" fillId="3" borderId="1" xfId="0" applyNumberFormat="1" applyFont="1" applyFill="1" applyBorder="1" applyAlignment="1">
      <alignment horizontal="right" vertical="center" wrapText="1"/>
    </xf>
    <xf numFmtId="39" fontId="3" fillId="3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39" fontId="5" fillId="3" borderId="1" xfId="0" applyNumberFormat="1" applyFont="1" applyFill="1" applyBorder="1" applyAlignment="1">
      <alignment horizontal="right" vertical="center" wrapText="1"/>
    </xf>
    <xf numFmtId="39" fontId="5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39" fontId="5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>
      <selection activeCell="D3" sqref="D3:E3"/>
    </sheetView>
  </sheetViews>
  <sheetFormatPr defaultRowHeight="15"/>
  <cols>
    <col min="1" max="1" width="25.5703125" style="3" customWidth="1"/>
    <col min="2" max="2" width="37.7109375" style="10" customWidth="1"/>
    <col min="3" max="3" width="20.85546875" customWidth="1"/>
    <col min="4" max="4" width="19" customWidth="1"/>
    <col min="5" max="5" width="17.5703125" customWidth="1"/>
    <col min="6" max="6" width="20.42578125" customWidth="1"/>
    <col min="7" max="7" width="12.140625" customWidth="1"/>
  </cols>
  <sheetData>
    <row r="1" spans="1:6">
      <c r="E1" s="1" t="s">
        <v>82</v>
      </c>
    </row>
    <row r="2" spans="1:6" ht="63.75" customHeight="1">
      <c r="C2" s="46" t="s">
        <v>76</v>
      </c>
      <c r="D2" s="46"/>
      <c r="E2" s="46"/>
    </row>
    <row r="3" spans="1:6">
      <c r="D3" s="47" t="s">
        <v>231</v>
      </c>
      <c r="E3" s="47"/>
      <c r="F3" s="18"/>
    </row>
    <row r="4" spans="1:6">
      <c r="D4" s="19"/>
      <c r="E4" s="19"/>
      <c r="F4" s="18"/>
    </row>
    <row r="5" spans="1:6" ht="18.75">
      <c r="A5" s="45" t="s">
        <v>18</v>
      </c>
      <c r="B5" s="45"/>
      <c r="C5" s="45"/>
      <c r="D5" s="45"/>
      <c r="E5" s="45"/>
    </row>
    <row r="6" spans="1:6" ht="15.75">
      <c r="A6" s="4"/>
      <c r="B6" s="11"/>
      <c r="C6" s="2"/>
    </row>
    <row r="7" spans="1:6">
      <c r="A7" s="20"/>
      <c r="B7" s="21"/>
      <c r="C7" s="22"/>
      <c r="D7" s="23"/>
      <c r="E7" s="23"/>
      <c r="F7" s="1" t="s">
        <v>74</v>
      </c>
    </row>
    <row r="8" spans="1:6" ht="30">
      <c r="A8" s="24" t="s">
        <v>83</v>
      </c>
      <c r="B8" s="25" t="s">
        <v>17</v>
      </c>
      <c r="C8" s="25" t="s">
        <v>0</v>
      </c>
      <c r="D8" s="25" t="s">
        <v>26</v>
      </c>
      <c r="E8" s="25" t="s">
        <v>62</v>
      </c>
      <c r="F8" s="25" t="s">
        <v>77</v>
      </c>
    </row>
    <row r="9" spans="1:6" ht="42.75">
      <c r="A9" s="26"/>
      <c r="B9" s="5" t="s">
        <v>1</v>
      </c>
      <c r="C9" s="14" t="s">
        <v>84</v>
      </c>
      <c r="D9" s="27">
        <f>SUM(D10+D16+D21+D26+D30+D32+D37+D40+D45+D49+D51)</f>
        <v>259773134.97999999</v>
      </c>
      <c r="E9" s="27">
        <f>SUM(E10+E16+E21+E26+E30+E32+E37+E40+E45+E49)</f>
        <v>264435600</v>
      </c>
      <c r="F9" s="27">
        <f>SUM(F10+F16+F21+F26+F30+F32+F37+F40+F45+F49)</f>
        <v>279458500</v>
      </c>
    </row>
    <row r="10" spans="1:6" ht="28.5">
      <c r="A10" s="28">
        <v>182</v>
      </c>
      <c r="B10" s="5" t="s">
        <v>19</v>
      </c>
      <c r="C10" s="14" t="s">
        <v>85</v>
      </c>
      <c r="D10" s="27">
        <f>SUM(D11:D15)</f>
        <v>168878800</v>
      </c>
      <c r="E10" s="27">
        <f t="shared" ref="E10:F10" si="0">SUM(E11:E15)</f>
        <v>181712500</v>
      </c>
      <c r="F10" s="27">
        <f t="shared" si="0"/>
        <v>193341400</v>
      </c>
    </row>
    <row r="11" spans="1:6" ht="210">
      <c r="A11" s="26">
        <v>182</v>
      </c>
      <c r="B11" s="6" t="s">
        <v>2</v>
      </c>
      <c r="C11" s="13" t="s">
        <v>86</v>
      </c>
      <c r="D11" s="29">
        <v>165883900</v>
      </c>
      <c r="E11" s="30">
        <v>178524100</v>
      </c>
      <c r="F11" s="30">
        <v>189958448</v>
      </c>
    </row>
    <row r="12" spans="1:6" ht="195">
      <c r="A12" s="26">
        <v>182</v>
      </c>
      <c r="B12" s="6" t="s">
        <v>3</v>
      </c>
      <c r="C12" s="13" t="s">
        <v>87</v>
      </c>
      <c r="D12" s="29">
        <v>565000</v>
      </c>
      <c r="E12" s="30">
        <v>598900</v>
      </c>
      <c r="F12" s="30">
        <v>634834</v>
      </c>
    </row>
    <row r="13" spans="1:6" ht="135">
      <c r="A13" s="26">
        <v>182</v>
      </c>
      <c r="B13" s="6" t="s">
        <v>4</v>
      </c>
      <c r="C13" s="13" t="s">
        <v>88</v>
      </c>
      <c r="D13" s="29">
        <v>1505000</v>
      </c>
      <c r="E13" s="30">
        <v>1595300</v>
      </c>
      <c r="F13" s="30">
        <v>1691018</v>
      </c>
    </row>
    <row r="14" spans="1:6" ht="195">
      <c r="A14" s="26">
        <v>182</v>
      </c>
      <c r="B14" s="6" t="s">
        <v>5</v>
      </c>
      <c r="C14" s="13" t="s">
        <v>89</v>
      </c>
      <c r="D14" s="29">
        <v>31900</v>
      </c>
      <c r="E14" s="30">
        <v>33300</v>
      </c>
      <c r="F14" s="30">
        <v>34700</v>
      </c>
    </row>
    <row r="15" spans="1:6" ht="240">
      <c r="A15" s="26">
        <v>182</v>
      </c>
      <c r="B15" s="6" t="s">
        <v>63</v>
      </c>
      <c r="C15" s="16" t="s">
        <v>90</v>
      </c>
      <c r="D15" s="29">
        <v>893000</v>
      </c>
      <c r="E15" s="30">
        <v>960900</v>
      </c>
      <c r="F15" s="30">
        <v>1022400</v>
      </c>
    </row>
    <row r="16" spans="1:6" ht="99.75">
      <c r="A16" s="28">
        <v>182</v>
      </c>
      <c r="B16" s="5" t="s">
        <v>38</v>
      </c>
      <c r="C16" s="14" t="s">
        <v>91</v>
      </c>
      <c r="D16" s="27">
        <f>SUM(D17:D20)</f>
        <v>13006200</v>
      </c>
      <c r="E16" s="27">
        <f t="shared" ref="E16:F16" si="1">SUM(E17:E20)</f>
        <v>13283500</v>
      </c>
      <c r="F16" s="27">
        <f t="shared" si="1"/>
        <v>14607900</v>
      </c>
    </row>
    <row r="17" spans="1:8" ht="105">
      <c r="A17" s="26">
        <v>182</v>
      </c>
      <c r="B17" s="6" t="s">
        <v>39</v>
      </c>
      <c r="C17" s="13" t="s">
        <v>92</v>
      </c>
      <c r="D17" s="29">
        <v>6160387</v>
      </c>
      <c r="E17" s="30">
        <v>6337292</v>
      </c>
      <c r="F17" s="30">
        <v>6986228</v>
      </c>
    </row>
    <row r="18" spans="1:8" ht="150">
      <c r="A18" s="26">
        <v>182</v>
      </c>
      <c r="B18" s="6" t="s">
        <v>40</v>
      </c>
      <c r="C18" s="13" t="s">
        <v>93</v>
      </c>
      <c r="D18" s="29">
        <v>42790</v>
      </c>
      <c r="E18" s="30">
        <v>43304</v>
      </c>
      <c r="F18" s="30">
        <v>46453</v>
      </c>
    </row>
    <row r="19" spans="1:8" ht="120">
      <c r="A19" s="26">
        <v>182</v>
      </c>
      <c r="B19" s="6" t="s">
        <v>41</v>
      </c>
      <c r="C19" s="13" t="s">
        <v>94</v>
      </c>
      <c r="D19" s="29">
        <v>7615520</v>
      </c>
      <c r="E19" s="30">
        <v>7732857</v>
      </c>
      <c r="F19" s="30">
        <v>8435478</v>
      </c>
    </row>
    <row r="20" spans="1:8" ht="120">
      <c r="A20" s="26">
        <v>182</v>
      </c>
      <c r="B20" s="6" t="s">
        <v>42</v>
      </c>
      <c r="C20" s="13" t="s">
        <v>95</v>
      </c>
      <c r="D20" s="29">
        <v>-812497</v>
      </c>
      <c r="E20" s="30">
        <v>-829953</v>
      </c>
      <c r="F20" s="30">
        <v>-860259</v>
      </c>
    </row>
    <row r="21" spans="1:8" ht="42.75">
      <c r="A21" s="28">
        <v>182</v>
      </c>
      <c r="B21" s="5" t="s">
        <v>6</v>
      </c>
      <c r="C21" s="14" t="s">
        <v>96</v>
      </c>
      <c r="D21" s="27">
        <f>SUM(D22:D25)</f>
        <v>27319600</v>
      </c>
      <c r="E21" s="27">
        <f t="shared" ref="E21:F21" si="2">SUM(E22:E25)</f>
        <v>28914300</v>
      </c>
      <c r="F21" s="27">
        <f t="shared" si="2"/>
        <v>30384300</v>
      </c>
    </row>
    <row r="22" spans="1:8" ht="60">
      <c r="A22" s="26">
        <v>182</v>
      </c>
      <c r="B22" s="6" t="s">
        <v>78</v>
      </c>
      <c r="C22" s="13" t="s">
        <v>97</v>
      </c>
      <c r="D22" s="29">
        <v>9162200</v>
      </c>
      <c r="E22" s="29">
        <v>10121736</v>
      </c>
      <c r="F22" s="29">
        <v>10990682</v>
      </c>
    </row>
    <row r="23" spans="1:8" ht="60">
      <c r="A23" s="26">
        <v>182</v>
      </c>
      <c r="B23" s="6" t="s">
        <v>81</v>
      </c>
      <c r="C23" s="13" t="s">
        <v>97</v>
      </c>
      <c r="D23" s="29">
        <v>4969400</v>
      </c>
      <c r="E23" s="29">
        <v>5267564</v>
      </c>
      <c r="F23" s="29">
        <v>5583618</v>
      </c>
    </row>
    <row r="24" spans="1:8" ht="45">
      <c r="A24" s="26">
        <v>182</v>
      </c>
      <c r="B24" s="6" t="s">
        <v>20</v>
      </c>
      <c r="C24" s="13" t="s">
        <v>98</v>
      </c>
      <c r="D24" s="29">
        <v>10073000</v>
      </c>
      <c r="E24" s="30">
        <v>10123400</v>
      </c>
      <c r="F24" s="30">
        <v>10214500</v>
      </c>
    </row>
    <row r="25" spans="1:8" ht="60">
      <c r="A25" s="26">
        <v>182</v>
      </c>
      <c r="B25" s="6" t="s">
        <v>79</v>
      </c>
      <c r="C25" s="13" t="s">
        <v>99</v>
      </c>
      <c r="D25" s="29">
        <v>3115000</v>
      </c>
      <c r="E25" s="30">
        <v>3401600</v>
      </c>
      <c r="F25" s="30">
        <v>3595500</v>
      </c>
    </row>
    <row r="26" spans="1:8" ht="28.5">
      <c r="A26" s="28">
        <v>182</v>
      </c>
      <c r="B26" s="5" t="s">
        <v>27</v>
      </c>
      <c r="C26" s="14" t="s">
        <v>100</v>
      </c>
      <c r="D26" s="27">
        <f>SUM(D27:D29)</f>
        <v>25208100</v>
      </c>
      <c r="E26" s="27">
        <f t="shared" ref="E26:F26" si="3">SUM(E27:E29)</f>
        <v>25890600</v>
      </c>
      <c r="F26" s="27">
        <f t="shared" si="3"/>
        <v>26525200</v>
      </c>
    </row>
    <row r="27" spans="1:8" ht="30">
      <c r="A27" s="26">
        <v>182</v>
      </c>
      <c r="B27" s="6" t="s">
        <v>28</v>
      </c>
      <c r="C27" s="13" t="s">
        <v>101</v>
      </c>
      <c r="D27" s="29">
        <v>11957700</v>
      </c>
      <c r="E27" s="30">
        <v>12507800</v>
      </c>
      <c r="F27" s="30">
        <v>13008100</v>
      </c>
    </row>
    <row r="28" spans="1:8" ht="135">
      <c r="A28" s="26">
        <v>182</v>
      </c>
      <c r="B28" s="6" t="s">
        <v>29</v>
      </c>
      <c r="C28" s="13" t="s">
        <v>102</v>
      </c>
      <c r="D28" s="29">
        <v>2833000</v>
      </c>
      <c r="E28" s="30">
        <v>2933000</v>
      </c>
      <c r="F28" s="30">
        <v>2933000</v>
      </c>
    </row>
    <row r="29" spans="1:8" ht="135">
      <c r="A29" s="26">
        <v>182</v>
      </c>
      <c r="B29" s="6" t="s">
        <v>30</v>
      </c>
      <c r="C29" s="13" t="s">
        <v>103</v>
      </c>
      <c r="D29" s="29">
        <v>10417400</v>
      </c>
      <c r="E29" s="30">
        <v>10449800</v>
      </c>
      <c r="F29" s="30">
        <v>10584100</v>
      </c>
    </row>
    <row r="30" spans="1:8" ht="42.75">
      <c r="A30" s="26"/>
      <c r="B30" s="5" t="s">
        <v>7</v>
      </c>
      <c r="C30" s="14" t="s">
        <v>104</v>
      </c>
      <c r="D30" s="27">
        <f>SUM(D31:D31)</f>
        <v>2305300</v>
      </c>
      <c r="E30" s="27">
        <f>SUM(E31:E31)</f>
        <v>2426300</v>
      </c>
      <c r="F30" s="27">
        <f>SUM(F31:F31)</f>
        <v>2512800</v>
      </c>
      <c r="G30" s="8"/>
    </row>
    <row r="31" spans="1:8" ht="195">
      <c r="A31" s="26">
        <v>182</v>
      </c>
      <c r="B31" s="6" t="s">
        <v>8</v>
      </c>
      <c r="C31" s="13" t="s">
        <v>105</v>
      </c>
      <c r="D31" s="29">
        <v>2305300</v>
      </c>
      <c r="E31" s="30">
        <v>2426300</v>
      </c>
      <c r="F31" s="30">
        <v>2512800</v>
      </c>
    </row>
    <row r="32" spans="1:8" s="2" customFormat="1" ht="114">
      <c r="A32" s="28" t="s">
        <v>106</v>
      </c>
      <c r="B32" s="5" t="s">
        <v>9</v>
      </c>
      <c r="C32" s="14" t="s">
        <v>107</v>
      </c>
      <c r="D32" s="27">
        <f>SUM(D33:D36)</f>
        <v>5949800</v>
      </c>
      <c r="E32" s="27">
        <f t="shared" ref="E32:F32" si="4">SUM(E33:E36)</f>
        <v>6223500</v>
      </c>
      <c r="F32" s="27">
        <f t="shared" si="4"/>
        <v>6472500</v>
      </c>
      <c r="G32" s="9"/>
      <c r="H32" s="9"/>
    </row>
    <row r="33" spans="1:6" ht="270">
      <c r="A33" s="26" t="s">
        <v>106</v>
      </c>
      <c r="B33" s="6" t="s">
        <v>31</v>
      </c>
      <c r="C33" s="13" t="s">
        <v>108</v>
      </c>
      <c r="D33" s="29">
        <v>3256600</v>
      </c>
      <c r="E33" s="31">
        <v>3406400</v>
      </c>
      <c r="F33" s="31">
        <v>3542700</v>
      </c>
    </row>
    <row r="34" spans="1:6" ht="135">
      <c r="A34" s="26" t="s">
        <v>106</v>
      </c>
      <c r="B34" s="6" t="s">
        <v>32</v>
      </c>
      <c r="C34" s="13" t="s">
        <v>109</v>
      </c>
      <c r="D34" s="29">
        <v>2396800</v>
      </c>
      <c r="E34" s="30">
        <v>2507100</v>
      </c>
      <c r="F34" s="30">
        <v>2607400</v>
      </c>
    </row>
    <row r="35" spans="1:6" ht="195">
      <c r="A35" s="26" t="s">
        <v>106</v>
      </c>
      <c r="B35" s="6" t="s">
        <v>33</v>
      </c>
      <c r="C35" s="13" t="s">
        <v>110</v>
      </c>
      <c r="D35" s="29">
        <v>61500</v>
      </c>
      <c r="E35" s="30">
        <v>64300</v>
      </c>
      <c r="F35" s="30">
        <v>66900</v>
      </c>
    </row>
    <row r="36" spans="1:6" ht="105">
      <c r="A36" s="26" t="s">
        <v>106</v>
      </c>
      <c r="B36" s="6" t="s">
        <v>34</v>
      </c>
      <c r="C36" s="13" t="s">
        <v>111</v>
      </c>
      <c r="D36" s="29">
        <v>234900</v>
      </c>
      <c r="E36" s="30">
        <v>245700</v>
      </c>
      <c r="F36" s="30">
        <v>255500</v>
      </c>
    </row>
    <row r="37" spans="1:6" ht="57">
      <c r="A37" s="28" t="s">
        <v>112</v>
      </c>
      <c r="B37" s="5" t="s">
        <v>10</v>
      </c>
      <c r="C37" s="14" t="s">
        <v>113</v>
      </c>
      <c r="D37" s="27">
        <f>SUM(D38+D39)</f>
        <v>81000</v>
      </c>
      <c r="E37" s="27">
        <f t="shared" ref="E37:F37" si="5">SUM(E38+E39)</f>
        <v>84700</v>
      </c>
      <c r="F37" s="27">
        <f t="shared" si="5"/>
        <v>88100</v>
      </c>
    </row>
    <row r="38" spans="1:6" ht="90">
      <c r="A38" s="26" t="s">
        <v>112</v>
      </c>
      <c r="B38" s="6" t="s">
        <v>11</v>
      </c>
      <c r="C38" s="13" t="s">
        <v>114</v>
      </c>
      <c r="D38" s="29">
        <v>32881</v>
      </c>
      <c r="E38" s="30">
        <v>34853</v>
      </c>
      <c r="F38" s="30">
        <v>36944</v>
      </c>
    </row>
    <row r="39" spans="1:6" ht="60">
      <c r="A39" s="26" t="s">
        <v>112</v>
      </c>
      <c r="B39" s="6" t="s">
        <v>12</v>
      </c>
      <c r="C39" s="13" t="s">
        <v>115</v>
      </c>
      <c r="D39" s="29">
        <v>48119</v>
      </c>
      <c r="E39" s="30">
        <v>49847</v>
      </c>
      <c r="F39" s="30">
        <v>51156</v>
      </c>
    </row>
    <row r="40" spans="1:6" ht="99.75">
      <c r="A40" s="26"/>
      <c r="B40" s="5" t="s">
        <v>25</v>
      </c>
      <c r="C40" s="14" t="s">
        <v>116</v>
      </c>
      <c r="D40" s="27">
        <f>SUM(D41:D44)</f>
        <v>2256712.98</v>
      </c>
      <c r="E40" s="27">
        <f>SUM(E41:E44)</f>
        <v>1328300</v>
      </c>
      <c r="F40" s="27">
        <f>SUM(F41:F44)</f>
        <v>1381400</v>
      </c>
    </row>
    <row r="41" spans="1:6" ht="75">
      <c r="A41" s="26" t="s">
        <v>117</v>
      </c>
      <c r="B41" s="6" t="s">
        <v>35</v>
      </c>
      <c r="C41" s="13" t="s">
        <v>118</v>
      </c>
      <c r="D41" s="29">
        <v>43421.15</v>
      </c>
      <c r="E41" s="27"/>
      <c r="F41" s="27"/>
    </row>
    <row r="42" spans="1:6" s="2" customFormat="1" ht="75">
      <c r="A42" s="26" t="s">
        <v>119</v>
      </c>
      <c r="B42" s="6" t="s">
        <v>35</v>
      </c>
      <c r="C42" s="13" t="s">
        <v>118</v>
      </c>
      <c r="D42" s="29">
        <v>616515.32999999996</v>
      </c>
      <c r="E42" s="27"/>
      <c r="F42" s="27"/>
    </row>
    <row r="43" spans="1:6" ht="75">
      <c r="A43" s="26" t="s">
        <v>139</v>
      </c>
      <c r="B43" s="6" t="s">
        <v>35</v>
      </c>
      <c r="C43" s="13" t="s">
        <v>118</v>
      </c>
      <c r="D43" s="29">
        <v>326876.5</v>
      </c>
      <c r="E43" s="27"/>
      <c r="F43" s="27"/>
    </row>
    <row r="44" spans="1:6" ht="75">
      <c r="A44" s="26" t="s">
        <v>120</v>
      </c>
      <c r="B44" s="6" t="s">
        <v>35</v>
      </c>
      <c r="C44" s="13" t="s">
        <v>118</v>
      </c>
      <c r="D44" s="29">
        <v>1269900</v>
      </c>
      <c r="E44" s="30">
        <v>1328300</v>
      </c>
      <c r="F44" s="30">
        <v>1381400</v>
      </c>
    </row>
    <row r="45" spans="1:6" ht="85.5">
      <c r="A45" s="28" t="s">
        <v>106</v>
      </c>
      <c r="B45" s="5" t="s">
        <v>13</v>
      </c>
      <c r="C45" s="14" t="s">
        <v>121</v>
      </c>
      <c r="D45" s="27">
        <f>SUM(D46:D48)</f>
        <v>13653000</v>
      </c>
      <c r="E45" s="27">
        <f t="shared" ref="E45:F45" si="6">SUM(E46:E48)</f>
        <v>4356000</v>
      </c>
      <c r="F45" s="27">
        <f t="shared" si="6"/>
        <v>3920400</v>
      </c>
    </row>
    <row r="46" spans="1:6" ht="165">
      <c r="A46" s="26" t="s">
        <v>106</v>
      </c>
      <c r="B46" s="6" t="s">
        <v>36</v>
      </c>
      <c r="C46" s="13" t="s">
        <v>122</v>
      </c>
      <c r="D46" s="29">
        <v>500000</v>
      </c>
      <c r="E46" s="30">
        <v>450000</v>
      </c>
      <c r="F46" s="30">
        <v>405000</v>
      </c>
    </row>
    <row r="47" spans="1:6" ht="210">
      <c r="A47" s="26" t="s">
        <v>106</v>
      </c>
      <c r="B47" s="6" t="s">
        <v>80</v>
      </c>
      <c r="C47" s="13" t="s">
        <v>123</v>
      </c>
      <c r="D47" s="29">
        <v>540000</v>
      </c>
      <c r="E47" s="30">
        <v>486000</v>
      </c>
      <c r="F47" s="30">
        <v>437400</v>
      </c>
    </row>
    <row r="48" spans="1:6" ht="165">
      <c r="A48" s="26" t="s">
        <v>106</v>
      </c>
      <c r="B48" s="6" t="s">
        <v>37</v>
      </c>
      <c r="C48" s="13" t="s">
        <v>124</v>
      </c>
      <c r="D48" s="29">
        <v>12613000</v>
      </c>
      <c r="E48" s="30">
        <v>3420000</v>
      </c>
      <c r="F48" s="30">
        <v>3078000</v>
      </c>
    </row>
    <row r="49" spans="1:7" ht="57">
      <c r="A49" s="26"/>
      <c r="B49" s="5" t="s">
        <v>14</v>
      </c>
      <c r="C49" s="14" t="s">
        <v>125</v>
      </c>
      <c r="D49" s="27">
        <f>SUM(D50)</f>
        <v>206400</v>
      </c>
      <c r="E49" s="27">
        <f t="shared" ref="E49:F49" si="7">SUM(E50)</f>
        <v>215900</v>
      </c>
      <c r="F49" s="27">
        <f t="shared" si="7"/>
        <v>224500</v>
      </c>
    </row>
    <row r="50" spans="1:7" ht="195">
      <c r="A50" s="26" t="s">
        <v>112</v>
      </c>
      <c r="B50" s="6" t="s">
        <v>75</v>
      </c>
      <c r="C50" s="17" t="s">
        <v>126</v>
      </c>
      <c r="D50" s="29">
        <v>206400</v>
      </c>
      <c r="E50" s="29">
        <v>215900</v>
      </c>
      <c r="F50" s="29">
        <v>224500</v>
      </c>
    </row>
    <row r="51" spans="1:7" ht="42.75">
      <c r="A51" s="26"/>
      <c r="B51" s="5" t="s">
        <v>127</v>
      </c>
      <c r="C51" s="14" t="s">
        <v>128</v>
      </c>
      <c r="D51" s="27">
        <f>SUM(D52)</f>
        <v>908222</v>
      </c>
      <c r="E51" s="27">
        <f t="shared" ref="E51:F51" si="8">SUM(E52)</f>
        <v>0</v>
      </c>
      <c r="F51" s="27">
        <f t="shared" si="8"/>
        <v>0</v>
      </c>
    </row>
    <row r="52" spans="1:7" ht="90">
      <c r="A52" s="26" t="s">
        <v>129</v>
      </c>
      <c r="B52" s="6" t="s">
        <v>130</v>
      </c>
      <c r="C52" s="13" t="s">
        <v>131</v>
      </c>
      <c r="D52" s="29">
        <v>908222</v>
      </c>
      <c r="E52" s="29">
        <v>0</v>
      </c>
      <c r="F52" s="29">
        <v>0</v>
      </c>
      <c r="G52" s="8"/>
    </row>
    <row r="53" spans="1:7" ht="42.75">
      <c r="A53" s="26"/>
      <c r="B53" s="5" t="s">
        <v>15</v>
      </c>
      <c r="C53" s="12" t="s">
        <v>132</v>
      </c>
      <c r="D53" s="27">
        <f>D54+D141</f>
        <v>1209653591.6300001</v>
      </c>
      <c r="E53" s="27">
        <f>E54+E141</f>
        <v>574293707.04999995</v>
      </c>
      <c r="F53" s="27">
        <f>F54+F141</f>
        <v>511987181.63</v>
      </c>
      <c r="G53" s="8"/>
    </row>
    <row r="54" spans="1:7" ht="71.25">
      <c r="A54" s="26"/>
      <c r="B54" s="5" t="s">
        <v>133</v>
      </c>
      <c r="C54" s="12" t="s">
        <v>134</v>
      </c>
      <c r="D54" s="27">
        <f>D55+D58+D101+D129</f>
        <v>1210899558.0500002</v>
      </c>
      <c r="E54" s="27">
        <f>E55+E58+E101+E129</f>
        <v>574293707.04999995</v>
      </c>
      <c r="F54" s="27">
        <f>F55+F58+F101+F129</f>
        <v>511987181.63</v>
      </c>
    </row>
    <row r="55" spans="1:7" ht="85.5">
      <c r="A55" s="28" t="s">
        <v>129</v>
      </c>
      <c r="B55" s="5" t="s">
        <v>21</v>
      </c>
      <c r="C55" s="12" t="s">
        <v>135</v>
      </c>
      <c r="D55" s="27">
        <f>SUM(D56:D57)</f>
        <v>212468000</v>
      </c>
      <c r="E55" s="27">
        <f t="shared" ref="E55:F55" si="9">SUM(E56:E57)</f>
        <v>179432300</v>
      </c>
      <c r="F55" s="27">
        <f t="shared" si="9"/>
        <v>183735700</v>
      </c>
    </row>
    <row r="56" spans="1:7" ht="90">
      <c r="A56" s="26" t="s">
        <v>129</v>
      </c>
      <c r="B56" s="6" t="s">
        <v>60</v>
      </c>
      <c r="C56" s="13" t="s">
        <v>136</v>
      </c>
      <c r="D56" s="29">
        <v>183311000</v>
      </c>
      <c r="E56" s="30">
        <v>146635900</v>
      </c>
      <c r="F56" s="30">
        <v>141122700</v>
      </c>
    </row>
    <row r="57" spans="1:7" ht="105">
      <c r="A57" s="26" t="s">
        <v>129</v>
      </c>
      <c r="B57" s="6" t="s">
        <v>61</v>
      </c>
      <c r="C57" s="13" t="s">
        <v>137</v>
      </c>
      <c r="D57" s="29">
        <v>29157000</v>
      </c>
      <c r="E57" s="30">
        <v>32796400</v>
      </c>
      <c r="F57" s="30">
        <v>42613000</v>
      </c>
    </row>
    <row r="58" spans="1:7" ht="85.5">
      <c r="A58" s="26"/>
      <c r="B58" s="5" t="s">
        <v>22</v>
      </c>
      <c r="C58" s="14" t="s">
        <v>138</v>
      </c>
      <c r="D58" s="27">
        <f>SUM(D59:D80)</f>
        <v>688199292.41000009</v>
      </c>
      <c r="E58" s="27">
        <f>SUM(E59:E80)</f>
        <v>113264752.04999998</v>
      </c>
      <c r="F58" s="27">
        <f t="shared" ref="F58" si="10">SUM(F59:F80)</f>
        <v>47290726.629999995</v>
      </c>
    </row>
    <row r="59" spans="1:7" ht="105">
      <c r="A59" s="26" t="s">
        <v>139</v>
      </c>
      <c r="B59" s="6" t="s">
        <v>73</v>
      </c>
      <c r="C59" s="13" t="s">
        <v>140</v>
      </c>
      <c r="D59" s="29">
        <v>49505101.659999996</v>
      </c>
      <c r="E59" s="29">
        <v>0</v>
      </c>
      <c r="F59" s="29">
        <v>0</v>
      </c>
    </row>
    <row r="60" spans="1:7" ht="105">
      <c r="A60" s="26" t="s">
        <v>120</v>
      </c>
      <c r="B60" s="6" t="s">
        <v>73</v>
      </c>
      <c r="C60" s="13" t="s">
        <v>140</v>
      </c>
      <c r="D60" s="29">
        <v>48625200</v>
      </c>
      <c r="E60" s="29">
        <v>0</v>
      </c>
      <c r="F60" s="29">
        <v>0</v>
      </c>
    </row>
    <row r="61" spans="1:7" ht="105">
      <c r="A61" s="26" t="s">
        <v>141</v>
      </c>
      <c r="B61" s="6" t="s">
        <v>142</v>
      </c>
      <c r="C61" s="13" t="s">
        <v>143</v>
      </c>
      <c r="D61" s="29">
        <v>6545800</v>
      </c>
      <c r="E61" s="29">
        <v>0</v>
      </c>
      <c r="F61" s="29">
        <v>0</v>
      </c>
    </row>
    <row r="62" spans="1:7" ht="105">
      <c r="A62" s="26" t="s">
        <v>144</v>
      </c>
      <c r="B62" s="6" t="s">
        <v>142</v>
      </c>
      <c r="C62" s="13" t="s">
        <v>143</v>
      </c>
      <c r="D62" s="29">
        <v>8717400</v>
      </c>
      <c r="E62" s="29"/>
      <c r="F62" s="29"/>
    </row>
    <row r="63" spans="1:7" ht="105">
      <c r="A63" s="26" t="s">
        <v>145</v>
      </c>
      <c r="B63" s="6" t="s">
        <v>142</v>
      </c>
      <c r="C63" s="13" t="s">
        <v>143</v>
      </c>
      <c r="D63" s="29">
        <v>62829900</v>
      </c>
      <c r="E63" s="29">
        <v>62051000</v>
      </c>
      <c r="F63" s="29">
        <v>0</v>
      </c>
    </row>
    <row r="64" spans="1:7" ht="90">
      <c r="A64" s="26" t="s">
        <v>145</v>
      </c>
      <c r="B64" s="6" t="s">
        <v>142</v>
      </c>
      <c r="C64" s="13" t="s">
        <v>146</v>
      </c>
      <c r="D64" s="29">
        <v>1500000</v>
      </c>
      <c r="E64" s="29"/>
      <c r="F64" s="29"/>
    </row>
    <row r="65" spans="1:6" ht="180">
      <c r="A65" s="26" t="s">
        <v>117</v>
      </c>
      <c r="B65" s="6" t="s">
        <v>46</v>
      </c>
      <c r="C65" s="13" t="s">
        <v>147</v>
      </c>
      <c r="D65" s="29">
        <v>1601341.8</v>
      </c>
      <c r="E65" s="30">
        <v>1601341.8</v>
      </c>
      <c r="F65" s="30">
        <v>1802239</v>
      </c>
    </row>
    <row r="66" spans="1:6" ht="180">
      <c r="A66" s="26" t="s">
        <v>117</v>
      </c>
      <c r="B66" s="6" t="s">
        <v>66</v>
      </c>
      <c r="C66" s="13" t="s">
        <v>148</v>
      </c>
      <c r="D66" s="29">
        <v>5070915.8</v>
      </c>
      <c r="E66" s="30">
        <v>5070915.8</v>
      </c>
      <c r="F66" s="30">
        <v>5129450</v>
      </c>
    </row>
    <row r="67" spans="1:6" ht="165">
      <c r="A67" s="26" t="s">
        <v>149</v>
      </c>
      <c r="B67" s="6" t="s">
        <v>43</v>
      </c>
      <c r="C67" s="13" t="s">
        <v>150</v>
      </c>
      <c r="D67" s="29">
        <v>518905.27</v>
      </c>
      <c r="E67" s="30">
        <v>518905.27</v>
      </c>
      <c r="F67" s="30">
        <v>502862.87</v>
      </c>
    </row>
    <row r="68" spans="1:6" ht="165">
      <c r="A68" s="26" t="s">
        <v>149</v>
      </c>
      <c r="B68" s="6" t="s">
        <v>44</v>
      </c>
      <c r="C68" s="13" t="s">
        <v>151</v>
      </c>
      <c r="D68" s="29">
        <v>163864.94</v>
      </c>
      <c r="E68" s="30">
        <v>163864.94</v>
      </c>
      <c r="F68" s="30">
        <v>176681.65</v>
      </c>
    </row>
    <row r="69" spans="1:6" ht="135">
      <c r="A69" s="26" t="s">
        <v>120</v>
      </c>
      <c r="B69" s="6" t="s">
        <v>48</v>
      </c>
      <c r="C69" s="13" t="s">
        <v>152</v>
      </c>
      <c r="D69" s="29">
        <v>170465.32</v>
      </c>
      <c r="E69" s="30">
        <v>227500</v>
      </c>
      <c r="F69" s="30">
        <v>218300</v>
      </c>
    </row>
    <row r="70" spans="1:6" ht="135">
      <c r="A70" s="26" t="s">
        <v>120</v>
      </c>
      <c r="B70" s="6" t="s">
        <v>49</v>
      </c>
      <c r="C70" s="13" t="s">
        <v>153</v>
      </c>
      <c r="D70" s="29">
        <v>468427.74</v>
      </c>
      <c r="E70" s="30">
        <v>609000</v>
      </c>
      <c r="F70" s="30">
        <v>600900</v>
      </c>
    </row>
    <row r="71" spans="1:6" ht="60">
      <c r="A71" s="26" t="s">
        <v>149</v>
      </c>
      <c r="B71" s="6" t="s">
        <v>64</v>
      </c>
      <c r="C71" s="13" t="s">
        <v>154</v>
      </c>
      <c r="D71" s="29">
        <v>43251.09</v>
      </c>
      <c r="E71" s="30">
        <v>11672.13</v>
      </c>
      <c r="F71" s="30">
        <v>12659.53</v>
      </c>
    </row>
    <row r="72" spans="1:6" ht="60">
      <c r="A72" s="26" t="s">
        <v>149</v>
      </c>
      <c r="B72" s="6" t="s">
        <v>65</v>
      </c>
      <c r="C72" s="13" t="s">
        <v>155</v>
      </c>
      <c r="D72" s="29">
        <v>136961.06</v>
      </c>
      <c r="E72" s="30">
        <v>36961.06</v>
      </c>
      <c r="F72" s="30">
        <v>36030.78</v>
      </c>
    </row>
    <row r="73" spans="1:6" ht="105">
      <c r="A73" s="26" t="s">
        <v>120</v>
      </c>
      <c r="B73" s="44" t="s">
        <v>228</v>
      </c>
      <c r="C73" s="13" t="s">
        <v>229</v>
      </c>
      <c r="D73" s="29">
        <v>600000</v>
      </c>
      <c r="E73" s="30"/>
      <c r="F73" s="30"/>
    </row>
    <row r="74" spans="1:6" ht="135">
      <c r="A74" s="26" t="s">
        <v>141</v>
      </c>
      <c r="B74" s="6" t="s">
        <v>47</v>
      </c>
      <c r="C74" s="13" t="s">
        <v>156</v>
      </c>
      <c r="D74" s="29">
        <v>169927.94</v>
      </c>
      <c r="E74" s="30">
        <v>153040.54999999999</v>
      </c>
      <c r="F74" s="30">
        <v>0</v>
      </c>
    </row>
    <row r="75" spans="1:6" ht="135">
      <c r="A75" s="26" t="s">
        <v>141</v>
      </c>
      <c r="B75" s="6" t="s">
        <v>157</v>
      </c>
      <c r="C75" s="13" t="s">
        <v>158</v>
      </c>
      <c r="D75" s="29">
        <v>4078270.52</v>
      </c>
      <c r="E75" s="30">
        <v>3672973.3</v>
      </c>
      <c r="F75" s="30"/>
    </row>
    <row r="76" spans="1:6" ht="120">
      <c r="A76" s="32" t="s">
        <v>119</v>
      </c>
      <c r="B76" s="33" t="s">
        <v>159</v>
      </c>
      <c r="C76" s="34" t="s">
        <v>160</v>
      </c>
      <c r="D76" s="35">
        <v>619851.43000000005</v>
      </c>
      <c r="E76" s="36"/>
      <c r="F76" s="36"/>
    </row>
    <row r="77" spans="1:6" ht="120">
      <c r="A77" s="26" t="s">
        <v>119</v>
      </c>
      <c r="B77" s="6" t="s">
        <v>161</v>
      </c>
      <c r="C77" s="13" t="s">
        <v>162</v>
      </c>
      <c r="D77" s="29">
        <v>924363.28</v>
      </c>
      <c r="E77" s="30"/>
      <c r="F77" s="30"/>
    </row>
    <row r="78" spans="1:6" ht="135">
      <c r="A78" s="26" t="s">
        <v>139</v>
      </c>
      <c r="B78" s="6" t="s">
        <v>163</v>
      </c>
      <c r="C78" s="13" t="s">
        <v>164</v>
      </c>
      <c r="D78" s="29">
        <v>2335470.34</v>
      </c>
      <c r="E78" s="30"/>
      <c r="F78" s="30"/>
    </row>
    <row r="79" spans="1:6" ht="135">
      <c r="A79" s="26" t="s">
        <v>139</v>
      </c>
      <c r="B79" s="6" t="s">
        <v>165</v>
      </c>
      <c r="C79" s="13" t="s">
        <v>166</v>
      </c>
      <c r="D79" s="29">
        <v>88417100</v>
      </c>
      <c r="E79" s="30"/>
      <c r="F79" s="30"/>
    </row>
    <row r="80" spans="1:6" ht="60">
      <c r="A80" s="26"/>
      <c r="B80" s="37" t="s">
        <v>167</v>
      </c>
      <c r="C80" s="38" t="s">
        <v>168</v>
      </c>
      <c r="D80" s="39">
        <f>SUM(D81:D100)</f>
        <v>405156774.21999997</v>
      </c>
      <c r="E80" s="39">
        <f t="shared" ref="E80:F80" si="11">SUM(E81:E100)</f>
        <v>39147577.200000003</v>
      </c>
      <c r="F80" s="39">
        <f t="shared" si="11"/>
        <v>38811602.799999997</v>
      </c>
    </row>
    <row r="81" spans="1:9" ht="90">
      <c r="A81" s="26" t="s">
        <v>145</v>
      </c>
      <c r="B81" s="6" t="s">
        <v>45</v>
      </c>
      <c r="C81" s="13" t="s">
        <v>169</v>
      </c>
      <c r="D81" s="29">
        <v>7419100</v>
      </c>
      <c r="E81" s="30">
        <v>7419100</v>
      </c>
      <c r="F81" s="30">
        <v>7419100</v>
      </c>
    </row>
    <row r="82" spans="1:9" ht="105">
      <c r="A82" s="26" t="s">
        <v>149</v>
      </c>
      <c r="B82" s="6" t="s">
        <v>67</v>
      </c>
      <c r="C82" s="13" t="s">
        <v>140</v>
      </c>
      <c r="D82" s="29">
        <v>41225637.420000002</v>
      </c>
      <c r="E82" s="30"/>
      <c r="F82" s="30"/>
    </row>
    <row r="83" spans="1:9" ht="105">
      <c r="A83" s="26" t="s">
        <v>120</v>
      </c>
      <c r="B83" s="6" t="s">
        <v>67</v>
      </c>
      <c r="C83" s="13" t="s">
        <v>140</v>
      </c>
      <c r="D83" s="29">
        <v>312325000</v>
      </c>
      <c r="E83" s="30"/>
      <c r="F83" s="30"/>
    </row>
    <row r="84" spans="1:9" ht="72" customHeight="1">
      <c r="A84" s="26" t="s">
        <v>117</v>
      </c>
      <c r="B84" s="6" t="s">
        <v>67</v>
      </c>
      <c r="C84" s="13" t="s">
        <v>170</v>
      </c>
      <c r="D84" s="29">
        <v>2001577.2</v>
      </c>
      <c r="E84" s="30">
        <v>2001577.2</v>
      </c>
      <c r="F84" s="30">
        <v>2079402.8</v>
      </c>
    </row>
    <row r="85" spans="1:9" ht="120">
      <c r="A85" s="26" t="s">
        <v>120</v>
      </c>
      <c r="B85" s="6" t="s">
        <v>45</v>
      </c>
      <c r="C85" s="13" t="s">
        <v>171</v>
      </c>
      <c r="D85" s="29">
        <v>1967266.2</v>
      </c>
      <c r="E85" s="30">
        <v>1692400</v>
      </c>
      <c r="F85" s="30">
        <v>1692400</v>
      </c>
    </row>
    <row r="86" spans="1:9" ht="75">
      <c r="A86" s="26" t="s">
        <v>117</v>
      </c>
      <c r="B86" s="6" t="s">
        <v>45</v>
      </c>
      <c r="C86" s="13" t="s">
        <v>172</v>
      </c>
      <c r="D86" s="29">
        <v>16424034.4</v>
      </c>
      <c r="E86" s="30">
        <v>12604300</v>
      </c>
      <c r="F86" s="30">
        <v>12604300</v>
      </c>
    </row>
    <row r="87" spans="1:9" ht="75">
      <c r="A87" s="32" t="s">
        <v>120</v>
      </c>
      <c r="B87" s="33" t="s">
        <v>45</v>
      </c>
      <c r="C87" s="34" t="s">
        <v>173</v>
      </c>
      <c r="D87" s="35">
        <v>1145800</v>
      </c>
      <c r="E87" s="36"/>
      <c r="F87" s="36"/>
    </row>
    <row r="88" spans="1:9" ht="75">
      <c r="A88" s="32" t="s">
        <v>144</v>
      </c>
      <c r="B88" s="33" t="s">
        <v>45</v>
      </c>
      <c r="C88" s="34" t="s">
        <v>173</v>
      </c>
      <c r="D88" s="35"/>
      <c r="E88" s="36">
        <v>881600</v>
      </c>
      <c r="F88" s="36"/>
    </row>
    <row r="89" spans="1:9" ht="75">
      <c r="A89" s="32" t="s">
        <v>145</v>
      </c>
      <c r="B89" s="33" t="s">
        <v>45</v>
      </c>
      <c r="C89" s="34" t="s">
        <v>173</v>
      </c>
      <c r="D89" s="35"/>
      <c r="E89" s="36"/>
      <c r="F89" s="36">
        <v>881600</v>
      </c>
    </row>
    <row r="90" spans="1:9" ht="90">
      <c r="A90" s="32" t="s">
        <v>120</v>
      </c>
      <c r="B90" s="33" t="s">
        <v>45</v>
      </c>
      <c r="C90" s="34" t="s">
        <v>174</v>
      </c>
      <c r="D90" s="35">
        <v>3958600</v>
      </c>
      <c r="E90" s="36"/>
      <c r="F90" s="36"/>
    </row>
    <row r="91" spans="1:9" ht="90">
      <c r="A91" s="32" t="s">
        <v>141</v>
      </c>
      <c r="B91" s="33" t="s">
        <v>45</v>
      </c>
      <c r="C91" s="34" t="s">
        <v>174</v>
      </c>
      <c r="D91" s="35"/>
      <c r="E91" s="36">
        <v>7335900</v>
      </c>
      <c r="F91" s="36"/>
    </row>
    <row r="92" spans="1:9" ht="90">
      <c r="A92" s="32" t="s">
        <v>145</v>
      </c>
      <c r="B92" s="33" t="s">
        <v>45</v>
      </c>
      <c r="C92" s="34" t="s">
        <v>174</v>
      </c>
      <c r="D92" s="35"/>
      <c r="E92" s="36"/>
      <c r="F92" s="36">
        <v>7335900</v>
      </c>
    </row>
    <row r="93" spans="1:9" ht="90">
      <c r="A93" s="26" t="s">
        <v>145</v>
      </c>
      <c r="B93" s="6" t="s">
        <v>45</v>
      </c>
      <c r="C93" s="13" t="s">
        <v>175</v>
      </c>
      <c r="D93" s="29">
        <v>2098000</v>
      </c>
      <c r="E93" s="30">
        <v>2098000</v>
      </c>
      <c r="F93" s="30">
        <v>2098000</v>
      </c>
    </row>
    <row r="94" spans="1:9" ht="90">
      <c r="A94" s="26" t="s">
        <v>145</v>
      </c>
      <c r="B94" s="6" t="s">
        <v>45</v>
      </c>
      <c r="C94" s="13" t="s">
        <v>176</v>
      </c>
      <c r="D94" s="29">
        <v>1020600</v>
      </c>
      <c r="E94" s="30">
        <v>1020600</v>
      </c>
      <c r="F94" s="30">
        <v>1020600</v>
      </c>
    </row>
    <row r="95" spans="1:9" ht="150">
      <c r="A95" s="26" t="s">
        <v>117</v>
      </c>
      <c r="B95" s="6" t="s">
        <v>45</v>
      </c>
      <c r="C95" s="13" t="s">
        <v>177</v>
      </c>
      <c r="D95" s="29">
        <v>3680300</v>
      </c>
      <c r="E95" s="30">
        <v>3680300</v>
      </c>
      <c r="F95" s="30">
        <v>3680300</v>
      </c>
    </row>
    <row r="96" spans="1:9" ht="75">
      <c r="A96" s="26" t="s">
        <v>149</v>
      </c>
      <c r="B96" s="6" t="s">
        <v>45</v>
      </c>
      <c r="C96" s="13" t="s">
        <v>178</v>
      </c>
      <c r="D96" s="29"/>
      <c r="E96" s="30">
        <v>413800</v>
      </c>
      <c r="F96" s="30"/>
      <c r="I96">
        <v>1</v>
      </c>
    </row>
    <row r="97" spans="1:6" ht="135">
      <c r="A97" s="26" t="s">
        <v>139</v>
      </c>
      <c r="B97" s="6" t="s">
        <v>45</v>
      </c>
      <c r="C97" s="13" t="s">
        <v>179</v>
      </c>
      <c r="D97" s="29">
        <v>4186700</v>
      </c>
      <c r="E97" s="30">
        <v>0</v>
      </c>
      <c r="F97" s="30">
        <v>0</v>
      </c>
    </row>
    <row r="98" spans="1:6" ht="90">
      <c r="A98" s="32" t="s">
        <v>149</v>
      </c>
      <c r="B98" s="33" t="s">
        <v>45</v>
      </c>
      <c r="C98" s="34" t="s">
        <v>180</v>
      </c>
      <c r="D98" s="35">
        <v>1737450</v>
      </c>
      <c r="E98" s="36"/>
      <c r="F98" s="36"/>
    </row>
    <row r="99" spans="1:6" ht="90">
      <c r="A99" s="32" t="s">
        <v>144</v>
      </c>
      <c r="B99" s="33" t="s">
        <v>45</v>
      </c>
      <c r="C99" s="34" t="s">
        <v>180</v>
      </c>
      <c r="D99" s="35">
        <v>5501250</v>
      </c>
      <c r="E99" s="36"/>
      <c r="F99" s="36"/>
    </row>
    <row r="100" spans="1:6" ht="135">
      <c r="A100" s="32" t="s">
        <v>117</v>
      </c>
      <c r="B100" s="33" t="s">
        <v>45</v>
      </c>
      <c r="C100" s="34" t="s">
        <v>181</v>
      </c>
      <c r="D100" s="35">
        <v>465459</v>
      </c>
      <c r="E100" s="36"/>
      <c r="F100" s="36"/>
    </row>
    <row r="101" spans="1:6" ht="85.5">
      <c r="A101" s="26"/>
      <c r="B101" s="5" t="s">
        <v>23</v>
      </c>
      <c r="C101" s="14" t="s">
        <v>182</v>
      </c>
      <c r="D101" s="27">
        <f>SUM(D102:D128)</f>
        <v>298456545.16000003</v>
      </c>
      <c r="E101" s="27">
        <f>SUM(E102:E128)</f>
        <v>279961700</v>
      </c>
      <c r="F101" s="27">
        <f>SUM(F102:F128)</f>
        <v>279325800</v>
      </c>
    </row>
    <row r="102" spans="1:6" ht="165">
      <c r="A102" s="26" t="s">
        <v>120</v>
      </c>
      <c r="B102" s="6" t="s">
        <v>56</v>
      </c>
      <c r="C102" s="13" t="s">
        <v>183</v>
      </c>
      <c r="D102" s="29">
        <v>894300</v>
      </c>
      <c r="E102" s="30">
        <v>933200</v>
      </c>
      <c r="F102" s="30">
        <v>964900</v>
      </c>
    </row>
    <row r="103" spans="1:6" ht="165">
      <c r="A103" s="26" t="s">
        <v>120</v>
      </c>
      <c r="B103" s="6" t="s">
        <v>58</v>
      </c>
      <c r="C103" s="13" t="s">
        <v>184</v>
      </c>
      <c r="D103" s="29">
        <v>1900</v>
      </c>
      <c r="E103" s="30">
        <v>1900</v>
      </c>
      <c r="F103" s="30">
        <v>13000</v>
      </c>
    </row>
    <row r="104" spans="1:6" ht="75">
      <c r="A104" s="26" t="s">
        <v>117</v>
      </c>
      <c r="B104" s="6" t="s">
        <v>24</v>
      </c>
      <c r="C104" s="13" t="s">
        <v>185</v>
      </c>
      <c r="D104" s="29">
        <v>197344600</v>
      </c>
      <c r="E104" s="30">
        <v>194323300</v>
      </c>
      <c r="F104" s="30">
        <v>194323300</v>
      </c>
    </row>
    <row r="105" spans="1:6" ht="210">
      <c r="A105" s="26" t="s">
        <v>117</v>
      </c>
      <c r="B105" s="6" t="s">
        <v>50</v>
      </c>
      <c r="C105" s="13" t="s">
        <v>186</v>
      </c>
      <c r="D105" s="29">
        <v>21204400</v>
      </c>
      <c r="E105" s="30">
        <v>21996600</v>
      </c>
      <c r="F105" s="30">
        <v>21996600</v>
      </c>
    </row>
    <row r="106" spans="1:6" ht="240">
      <c r="A106" s="26" t="s">
        <v>117</v>
      </c>
      <c r="B106" s="6" t="s">
        <v>51</v>
      </c>
      <c r="C106" s="13" t="s">
        <v>187</v>
      </c>
      <c r="D106" s="29">
        <v>715600</v>
      </c>
      <c r="E106" s="30">
        <v>815600</v>
      </c>
      <c r="F106" s="30">
        <v>815600</v>
      </c>
    </row>
    <row r="107" spans="1:6" ht="105">
      <c r="A107" s="26" t="s">
        <v>117</v>
      </c>
      <c r="B107" s="7" t="s">
        <v>52</v>
      </c>
      <c r="C107" s="13" t="s">
        <v>188</v>
      </c>
      <c r="D107" s="29">
        <v>64449</v>
      </c>
      <c r="E107" s="30">
        <v>473700</v>
      </c>
      <c r="F107" s="30">
        <v>473700</v>
      </c>
    </row>
    <row r="108" spans="1:6" ht="195">
      <c r="A108" s="26" t="s">
        <v>117</v>
      </c>
      <c r="B108" s="6" t="s">
        <v>50</v>
      </c>
      <c r="C108" s="13" t="s">
        <v>189</v>
      </c>
      <c r="D108" s="29">
        <v>12700</v>
      </c>
      <c r="E108" s="30">
        <v>12700</v>
      </c>
      <c r="F108" s="30">
        <v>12200</v>
      </c>
    </row>
    <row r="109" spans="1:6" ht="90">
      <c r="A109" s="26" t="s">
        <v>119</v>
      </c>
      <c r="B109" s="6" t="s">
        <v>50</v>
      </c>
      <c r="C109" s="13" t="s">
        <v>190</v>
      </c>
      <c r="D109" s="29">
        <v>3142333.33</v>
      </c>
      <c r="E109" s="30">
        <v>12095400</v>
      </c>
      <c r="F109" s="30">
        <v>10698300</v>
      </c>
    </row>
    <row r="110" spans="1:6" ht="165">
      <c r="A110" s="26" t="s">
        <v>119</v>
      </c>
      <c r="B110" s="6" t="s">
        <v>50</v>
      </c>
      <c r="C110" s="13" t="s">
        <v>191</v>
      </c>
      <c r="D110" s="29">
        <v>543000</v>
      </c>
      <c r="E110" s="30">
        <v>543000</v>
      </c>
      <c r="F110" s="30">
        <v>543000</v>
      </c>
    </row>
    <row r="111" spans="1:6" ht="270">
      <c r="A111" s="26" t="s">
        <v>117</v>
      </c>
      <c r="B111" s="6" t="s">
        <v>50</v>
      </c>
      <c r="C111" s="13" t="s">
        <v>192</v>
      </c>
      <c r="D111" s="29">
        <v>725300</v>
      </c>
      <c r="E111" s="30">
        <v>470400</v>
      </c>
      <c r="F111" s="30">
        <v>470400</v>
      </c>
    </row>
    <row r="112" spans="1:6" ht="135">
      <c r="A112" s="26" t="s">
        <v>120</v>
      </c>
      <c r="B112" s="6" t="s">
        <v>50</v>
      </c>
      <c r="C112" s="13" t="s">
        <v>193</v>
      </c>
      <c r="D112" s="29">
        <v>0</v>
      </c>
      <c r="E112" s="30">
        <v>75100</v>
      </c>
      <c r="F112" s="30">
        <v>72600</v>
      </c>
    </row>
    <row r="113" spans="1:6" ht="135">
      <c r="A113" s="26" t="s">
        <v>117</v>
      </c>
      <c r="B113" s="6" t="s">
        <v>50</v>
      </c>
      <c r="C113" s="13" t="s">
        <v>194</v>
      </c>
      <c r="D113" s="29">
        <v>137300</v>
      </c>
      <c r="E113" s="30">
        <v>137300</v>
      </c>
      <c r="F113" s="30">
        <v>137300</v>
      </c>
    </row>
    <row r="114" spans="1:6" ht="165">
      <c r="A114" s="26" t="s">
        <v>117</v>
      </c>
      <c r="B114" s="6" t="s">
        <v>53</v>
      </c>
      <c r="C114" s="13" t="s">
        <v>195</v>
      </c>
      <c r="D114" s="29">
        <v>2113800</v>
      </c>
      <c r="E114" s="30">
        <v>1858700</v>
      </c>
      <c r="F114" s="30">
        <v>1858700</v>
      </c>
    </row>
    <row r="115" spans="1:6" ht="90">
      <c r="A115" s="32" t="s">
        <v>119</v>
      </c>
      <c r="B115" s="33" t="s">
        <v>196</v>
      </c>
      <c r="C115" s="34" t="s">
        <v>197</v>
      </c>
      <c r="D115" s="35">
        <v>100800</v>
      </c>
      <c r="E115" s="36">
        <v>262200</v>
      </c>
      <c r="F115" s="36">
        <v>289900</v>
      </c>
    </row>
    <row r="116" spans="1:6" ht="90">
      <c r="A116" s="32" t="s">
        <v>119</v>
      </c>
      <c r="B116" s="33" t="s">
        <v>196</v>
      </c>
      <c r="C116" s="34" t="s">
        <v>198</v>
      </c>
      <c r="D116" s="35">
        <v>319200</v>
      </c>
      <c r="E116" s="36">
        <v>824300</v>
      </c>
      <c r="F116" s="36">
        <v>824300</v>
      </c>
    </row>
    <row r="117" spans="1:6" ht="240">
      <c r="A117" s="26" t="s">
        <v>117</v>
      </c>
      <c r="B117" s="6" t="s">
        <v>68</v>
      </c>
      <c r="C117" s="13" t="s">
        <v>199</v>
      </c>
      <c r="D117" s="29">
        <v>9140400</v>
      </c>
      <c r="E117" s="30">
        <v>9140400</v>
      </c>
      <c r="F117" s="30">
        <v>9140400</v>
      </c>
    </row>
    <row r="118" spans="1:6" ht="90">
      <c r="A118" s="26" t="s">
        <v>119</v>
      </c>
      <c r="B118" s="6" t="s">
        <v>55</v>
      </c>
      <c r="C118" s="13" t="s">
        <v>200</v>
      </c>
      <c r="D118" s="29">
        <v>1114386.58</v>
      </c>
      <c r="E118" s="30">
        <v>2041800</v>
      </c>
      <c r="F118" s="30">
        <v>2041800</v>
      </c>
    </row>
    <row r="119" spans="1:6" ht="90">
      <c r="A119" s="26" t="s">
        <v>119</v>
      </c>
      <c r="B119" s="6" t="s">
        <v>55</v>
      </c>
      <c r="C119" s="13" t="s">
        <v>201</v>
      </c>
      <c r="D119" s="29">
        <v>2258947.41</v>
      </c>
      <c r="E119" s="30">
        <v>1839200</v>
      </c>
      <c r="F119" s="30">
        <v>1937300</v>
      </c>
    </row>
    <row r="120" spans="1:6" ht="90">
      <c r="A120" s="26" t="s">
        <v>119</v>
      </c>
      <c r="B120" s="6" t="s">
        <v>54</v>
      </c>
      <c r="C120" s="13" t="s">
        <v>202</v>
      </c>
      <c r="D120" s="29">
        <v>1887080</v>
      </c>
      <c r="E120" s="30">
        <v>2760300</v>
      </c>
      <c r="F120" s="30">
        <v>2760300</v>
      </c>
    </row>
    <row r="121" spans="1:6" ht="180">
      <c r="A121" s="26" t="s">
        <v>119</v>
      </c>
      <c r="B121" s="6" t="s">
        <v>59</v>
      </c>
      <c r="C121" s="13" t="s">
        <v>203</v>
      </c>
      <c r="D121" s="29">
        <v>3418315.8</v>
      </c>
      <c r="E121" s="30">
        <v>4395100</v>
      </c>
      <c r="F121" s="30">
        <v>4395100</v>
      </c>
    </row>
    <row r="122" spans="1:6" ht="90">
      <c r="A122" s="26" t="s">
        <v>119</v>
      </c>
      <c r="B122" s="6" t="s">
        <v>204</v>
      </c>
      <c r="C122" s="13" t="s">
        <v>205</v>
      </c>
      <c r="D122" s="29">
        <v>10527530.83</v>
      </c>
      <c r="E122" s="30">
        <v>1240700</v>
      </c>
      <c r="F122" s="30">
        <v>1240700</v>
      </c>
    </row>
    <row r="123" spans="1:6" ht="90">
      <c r="A123" s="26" t="s">
        <v>119</v>
      </c>
      <c r="B123" s="6" t="s">
        <v>59</v>
      </c>
      <c r="C123" s="13" t="s">
        <v>206</v>
      </c>
      <c r="D123" s="29">
        <v>12783453.52</v>
      </c>
      <c r="E123" s="30">
        <v>1433400</v>
      </c>
      <c r="F123" s="30">
        <v>1477500</v>
      </c>
    </row>
    <row r="124" spans="1:6" ht="120">
      <c r="A124" s="26" t="s">
        <v>119</v>
      </c>
      <c r="B124" s="6" t="s">
        <v>71</v>
      </c>
      <c r="C124" s="13" t="s">
        <v>207</v>
      </c>
      <c r="D124" s="29">
        <v>8761902.3100000005</v>
      </c>
      <c r="E124" s="30">
        <v>3496300</v>
      </c>
      <c r="F124" s="30">
        <v>3496300</v>
      </c>
    </row>
    <row r="125" spans="1:6" ht="135">
      <c r="A125" s="26" t="s">
        <v>119</v>
      </c>
      <c r="B125" s="6" t="s">
        <v>50</v>
      </c>
      <c r="C125" s="13" t="s">
        <v>208</v>
      </c>
      <c r="D125" s="29">
        <v>439495.08</v>
      </c>
      <c r="E125" s="30">
        <v>1104100</v>
      </c>
      <c r="F125" s="30">
        <v>1228400</v>
      </c>
    </row>
    <row r="126" spans="1:6" ht="120">
      <c r="A126" s="26" t="s">
        <v>119</v>
      </c>
      <c r="B126" s="6" t="s">
        <v>57</v>
      </c>
      <c r="C126" s="13" t="s">
        <v>209</v>
      </c>
      <c r="D126" s="29">
        <v>10587416.720000001</v>
      </c>
      <c r="E126" s="30">
        <v>10417800</v>
      </c>
      <c r="F126" s="30">
        <v>10845000</v>
      </c>
    </row>
    <row r="127" spans="1:6" ht="120">
      <c r="A127" s="26" t="s">
        <v>120</v>
      </c>
      <c r="B127" s="6" t="s">
        <v>210</v>
      </c>
      <c r="C127" s="13" t="s">
        <v>211</v>
      </c>
      <c r="D127" s="29">
        <v>1448734.58</v>
      </c>
      <c r="E127" s="30"/>
      <c r="F127" s="30"/>
    </row>
    <row r="128" spans="1:6" ht="30">
      <c r="A128" s="26" t="s">
        <v>129</v>
      </c>
      <c r="B128" s="6" t="s">
        <v>69</v>
      </c>
      <c r="C128" s="13" t="s">
        <v>212</v>
      </c>
      <c r="D128" s="29">
        <v>8769200</v>
      </c>
      <c r="E128" s="30">
        <v>7269200</v>
      </c>
      <c r="F128" s="30">
        <v>7269200</v>
      </c>
    </row>
    <row r="129" spans="1:6" ht="42.75">
      <c r="A129" s="26"/>
      <c r="B129" s="15" t="s">
        <v>70</v>
      </c>
      <c r="C129" s="14" t="s">
        <v>213</v>
      </c>
      <c r="D129" s="40">
        <f>SUM(D130:D140)</f>
        <v>11775720.48</v>
      </c>
      <c r="E129" s="27">
        <f>SUM(E130:E140)</f>
        <v>1634955</v>
      </c>
      <c r="F129" s="27">
        <f>SUM(F130:F140)</f>
        <v>1634955</v>
      </c>
    </row>
    <row r="130" spans="1:6" ht="225">
      <c r="A130" s="26" t="s">
        <v>120</v>
      </c>
      <c r="B130" s="6" t="s">
        <v>72</v>
      </c>
      <c r="C130" s="13" t="s">
        <v>214</v>
      </c>
      <c r="D130" s="35">
        <v>34255</v>
      </c>
      <c r="E130" s="30">
        <v>34255</v>
      </c>
      <c r="F130" s="30">
        <v>34255</v>
      </c>
    </row>
    <row r="131" spans="1:6" ht="90">
      <c r="A131" s="26" t="s">
        <v>120</v>
      </c>
      <c r="B131" s="6" t="s">
        <v>72</v>
      </c>
      <c r="C131" s="13" t="s">
        <v>215</v>
      </c>
      <c r="D131" s="35">
        <v>40000</v>
      </c>
      <c r="E131" s="30"/>
      <c r="F131" s="30"/>
    </row>
    <row r="132" spans="1:6" ht="90">
      <c r="A132" s="26" t="s">
        <v>117</v>
      </c>
      <c r="B132" s="6" t="s">
        <v>72</v>
      </c>
      <c r="C132" s="13" t="s">
        <v>215</v>
      </c>
      <c r="D132" s="35">
        <v>945073</v>
      </c>
      <c r="E132" s="30"/>
      <c r="F132" s="30"/>
    </row>
    <row r="133" spans="1:6" ht="90">
      <c r="A133" s="26" t="s">
        <v>149</v>
      </c>
      <c r="B133" s="6" t="s">
        <v>72</v>
      </c>
      <c r="C133" s="13" t="s">
        <v>215</v>
      </c>
      <c r="D133" s="35">
        <v>1418522.64</v>
      </c>
      <c r="E133" s="30"/>
      <c r="F133" s="30"/>
    </row>
    <row r="134" spans="1:6" ht="165">
      <c r="A134" s="26" t="s">
        <v>117</v>
      </c>
      <c r="B134" s="6" t="s">
        <v>72</v>
      </c>
      <c r="C134" s="13" t="s">
        <v>216</v>
      </c>
      <c r="D134" s="35">
        <v>1524899</v>
      </c>
      <c r="E134" s="30"/>
      <c r="F134" s="30"/>
    </row>
    <row r="135" spans="1:6" ht="150">
      <c r="A135" s="26" t="s">
        <v>129</v>
      </c>
      <c r="B135" s="6" t="s">
        <v>72</v>
      </c>
      <c r="C135" s="13" t="s">
        <v>217</v>
      </c>
      <c r="D135" s="35">
        <v>2475000</v>
      </c>
      <c r="E135" s="30"/>
      <c r="F135" s="30"/>
    </row>
    <row r="136" spans="1:6" ht="120">
      <c r="A136" s="26" t="s">
        <v>129</v>
      </c>
      <c r="B136" s="6" t="s">
        <v>72</v>
      </c>
      <c r="C136" s="13" t="s">
        <v>230</v>
      </c>
      <c r="D136" s="35">
        <v>994700</v>
      </c>
      <c r="E136" s="30"/>
      <c r="F136" s="30"/>
    </row>
    <row r="137" spans="1:6" ht="180">
      <c r="A137" s="26" t="s">
        <v>129</v>
      </c>
      <c r="B137" s="6" t="s">
        <v>72</v>
      </c>
      <c r="C137" s="13" t="s">
        <v>218</v>
      </c>
      <c r="D137" s="35">
        <v>1319400</v>
      </c>
      <c r="E137" s="30"/>
      <c r="F137" s="30"/>
    </row>
    <row r="138" spans="1:6" ht="255">
      <c r="A138" s="26" t="s">
        <v>145</v>
      </c>
      <c r="B138" s="6" t="s">
        <v>72</v>
      </c>
      <c r="C138" s="13" t="s">
        <v>219</v>
      </c>
      <c r="D138" s="35">
        <v>1400000</v>
      </c>
      <c r="E138" s="30"/>
      <c r="F138" s="30"/>
    </row>
    <row r="139" spans="1:6" ht="255">
      <c r="A139" s="26" t="s">
        <v>117</v>
      </c>
      <c r="B139" s="6" t="s">
        <v>220</v>
      </c>
      <c r="C139" s="13" t="s">
        <v>221</v>
      </c>
      <c r="D139" s="35">
        <v>64954.84</v>
      </c>
      <c r="E139" s="30">
        <v>64000</v>
      </c>
      <c r="F139" s="30">
        <v>64000</v>
      </c>
    </row>
    <row r="140" spans="1:6" ht="255">
      <c r="A140" s="26" t="s">
        <v>117</v>
      </c>
      <c r="B140" s="6" t="s">
        <v>222</v>
      </c>
      <c r="C140" s="13" t="s">
        <v>223</v>
      </c>
      <c r="D140" s="35">
        <v>1558916</v>
      </c>
      <c r="E140" s="30">
        <v>1536700</v>
      </c>
      <c r="F140" s="30">
        <v>1536700</v>
      </c>
    </row>
    <row r="141" spans="1:6" ht="28.5">
      <c r="A141" s="26"/>
      <c r="B141" s="5" t="s">
        <v>224</v>
      </c>
      <c r="C141" s="12" t="s">
        <v>225</v>
      </c>
      <c r="D141" s="27">
        <f>SUM(D142:D143)</f>
        <v>-1245966.42</v>
      </c>
      <c r="E141" s="41"/>
      <c r="F141" s="41"/>
    </row>
    <row r="142" spans="1:6" ht="150">
      <c r="A142" s="26" t="s">
        <v>117</v>
      </c>
      <c r="B142" s="6" t="s">
        <v>226</v>
      </c>
      <c r="C142" s="42" t="s">
        <v>227</v>
      </c>
      <c r="D142" s="29">
        <v>-629451.09</v>
      </c>
      <c r="E142" s="30"/>
      <c r="F142" s="30"/>
    </row>
    <row r="143" spans="1:6" ht="150">
      <c r="A143" s="26" t="s">
        <v>119</v>
      </c>
      <c r="B143" s="6" t="s">
        <v>226</v>
      </c>
      <c r="C143" s="42" t="s">
        <v>227</v>
      </c>
      <c r="D143" s="29">
        <v>-616515.32999999996</v>
      </c>
      <c r="E143" s="30"/>
      <c r="F143" s="30"/>
    </row>
    <row r="144" spans="1:6">
      <c r="A144" s="26"/>
      <c r="B144" s="6"/>
      <c r="C144" s="12" t="s">
        <v>16</v>
      </c>
      <c r="D144" s="43">
        <f>SUM(D9,D53)</f>
        <v>1469426726.6100001</v>
      </c>
      <c r="E144" s="43">
        <f>SUM(E9,E53)</f>
        <v>838729307.04999995</v>
      </c>
      <c r="F144" s="43">
        <f>SUM(F9,F53)</f>
        <v>791445681.63</v>
      </c>
    </row>
  </sheetData>
  <mergeCells count="3">
    <mergeCell ref="A5:E5"/>
    <mergeCell ref="C2:E2"/>
    <mergeCell ref="D3:E3"/>
  </mergeCells>
  <pageMargins left="1.299212598425197" right="0.31496062992125984" top="0.74803149606299213" bottom="0.74803149606299213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2022-11-14T05:22:28Z</cp:lastPrinted>
  <dcterms:created xsi:type="dcterms:W3CDTF">2017-10-30T08:06:07Z</dcterms:created>
  <dcterms:modified xsi:type="dcterms:W3CDTF">2024-04-08T07:18:16Z</dcterms:modified>
</cp:coreProperties>
</file>